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14DE1D-ED11-4E50-B368-C60BD6C75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ak " sheetId="26" r:id="rId1"/>
  </sheets>
  <definedNames>
    <definedName name="_xlnm.Print_Area" localSheetId="0">'hastiqacuak 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6" l="1"/>
  <c r="E20" i="26"/>
  <c r="E19" i="26"/>
  <c r="E18" i="26"/>
  <c r="E17" i="26"/>
  <c r="E16" i="26"/>
  <c r="E15" i="26"/>
  <c r="E14" i="26"/>
  <c r="E13" i="26"/>
  <c r="E22" i="26" s="1"/>
  <c r="C22" i="26"/>
</calcChain>
</file>

<file path=xl/sharedStrings.xml><?xml version="1.0" encoding="utf-8"?>
<sst xmlns="http://schemas.openxmlformats.org/spreadsheetml/2006/main" count="26" uniqueCount="26">
  <si>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</si>
  <si>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</si>
  <si>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</si>
  <si>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</si>
  <si>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</si>
  <si>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</si>
  <si>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</si>
  <si>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Գլխավոր գրադարանավար</t>
  </si>
  <si>
    <t>Հավաքարար</t>
  </si>
  <si>
    <t>Գլխավոր հաշվապահ</t>
  </si>
  <si>
    <t>Երկրորդ կարգի գրադարանավար</t>
  </si>
  <si>
    <t>ԸՆԴԱՄԵՆԸ</t>
  </si>
  <si>
    <t>Համակարգչային օպերատոր</t>
  </si>
  <si>
    <t>Առաջին կարգի գրադարանավար</t>
  </si>
  <si>
    <t xml:space="preserve">Բանվոր </t>
  </si>
  <si>
    <t>Առաջատար գրադարանավար</t>
  </si>
  <si>
    <t>Ընդամենը
 ամսական 
աշխատավարձը</t>
  </si>
  <si>
    <t>«ԵՐԵՎԱՆԻ Հ. 18 ԳՐԱԴԱՐԱՆ» ՀԱՅՆՔԱՅԻՆ ՈՉ ԱՌԵՎՏՐԱՅԻՆ ԿԱԶՄԱԿԵՐՊՈՒԹՅԱՆ</t>
  </si>
  <si>
    <t>Տնօրեն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</si>
  <si>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</si>
  <si>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</si>
  <si>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 xml:space="preserve">Հաստատված է </t>
  </si>
  <si>
    <t>հ. __________- Ա որոշմամբ</t>
  </si>
  <si>
    <t>_____. _____. 2025թ.</t>
  </si>
  <si>
    <t>ՏԻԳՐԱՆ ԱՎԻՆՅԱՆ</t>
  </si>
  <si>
    <t xml:space="preserve">Հավելված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</si>
</sst>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9" fillId="0" borderId="0"/>
  </cellStyleXfs>
  <cellXfs count="4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3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3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6" fillId="0" borderId="0" xfId="2" applyFont="1" applyAlignment="1">
      <alignment horizontal="left" wrapText="1"/>
    </xf>
    <xf numFmtId="0" fontId="6" fillId="0" borderId="0" xfId="2" applyFont="1"/>
    <xf numFmtId="0" fontId="5" fillId="0" borderId="0" xfId="2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3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 6 2" xfId="4" xr:uid="{00000000-0005-0000-0000-000003000000}"/>
    <cellStyle name="Normal_Sheet1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AAgAFAATQAAAAAAAAAAAAAAAAAAAAAAAAAAAAAAAAAAAAAAAAAAAAAAAAAAAAAAAAAAAAAAAAAAAAAAAAAAAAAAAAAAAAAAAAAAAAAAAAAAAAAAAAAAAAAAAAAAAAAAAADpBwEABAAeABEAC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wMzdaMCMGCSqGSIb3DQEJBDEWBBRuR8kMURVXmCvToH+NxXmcakgMZjArBgsqhkiG9w0BCRACDDEcMBowGDAWBBRE5xMFRVajmd/v2Zzf5CvSbEm8HjANBgkqhkiG9w0BAQEFAASCAQBMIaTboAw3MijbR+lX+z6Gsim3LmGzdRmDYru8nDiuf6UJJbZpOD3VPWuWZO2/sqTBkXsrUWmz/nTDvC6TV//b1PoQWiR4pxoHwcXggrf8CIpq9eL3s2R6JBH25Yj8tYscTPt6pawj62Fvdi119Mx10XPCsfgN3E+fjq4XVVvm0ueCH5o9oDs9hnlt89BJPX37SVBkD/8Ix5UWBylF+8ak87dE5p/TOifERKAkJD+s3Hb/c/S4cwBmEnCnuGJmQvSu7KOxRCHWr/Dwy1x6K+HWgQz45iYCwwKP0ZYz/poyxzxWCQ+bCWVpKalIGHCdnzYGWe8chzZ+jF4PUaAc9Xk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4</xdr:col>
          <xdr:colOff>53975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99E8D9-229C-A644-BE10-3E0615B955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3FB8-708B-4CB6-A821-333BCAFD7D0E}">
  <sheetPr codeName="Sheet1"/>
  <dimension ref="A1:N36"/>
  <sheetViews>
    <sheetView tabSelected="1" view="pageBreakPreview" topLeftCell="A22" zoomScaleNormal="100" workbookViewId="0">
      <selection activeCell="C26" sqref="C26:D26"/>
    </sheetView>
  </sheetViews>
  <sheetFormatPr defaultColWidth="8.85546875" defaultRowHeight="17.25" x14ac:dyDescent="0.2"/>
  <cols>
    <col min="1" max="1" width="7.42578125" style="1" customWidth="1"/>
    <col min="2" max="2" width="52.5703125" style="7" customWidth="1"/>
    <col min="3" max="3" width="18.5703125" style="7" customWidth="1"/>
    <col min="4" max="4" width="18.7109375" style="1" customWidth="1"/>
    <col min="5" max="5" width="23.28515625" style="1" customWidth="1"/>
    <col min="6" max="6" width="11.42578125" style="1" bestFit="1" customWidth="1"/>
    <col min="7" max="16384" width="8.85546875" style="1"/>
  </cols>
  <sheetData>
    <row r="1" spans="1:5" ht="20.25" customHeight="1" x14ac:dyDescent="0.2">
      <c r="B1" s="37"/>
      <c r="C1" s="37"/>
      <c r="D1" s="46" t="s">
        <v>25</v>
      </c>
      <c r="E1" s="46"/>
    </row>
    <row r="2" spans="1:5" ht="20.25" customHeight="1" x14ac:dyDescent="0.2">
      <c r="B2" s="37"/>
      <c r="C2" s="37"/>
      <c r="D2" s="46" t="s">
        <v>21</v>
      </c>
      <c r="E2" s="46"/>
    </row>
    <row r="3" spans="1:5" ht="20.25" customHeight="1" x14ac:dyDescent="0.2">
      <c r="B3" s="37"/>
      <c r="C3" s="37"/>
      <c r="D3" s="46" t="s">
        <v>6</v>
      </c>
      <c r="E3" s="46"/>
    </row>
    <row r="4" spans="1:5" ht="24.75" customHeight="1" x14ac:dyDescent="0.2">
      <c r="B4" s="37"/>
      <c r="C4" s="37"/>
      <c r="D4" s="38"/>
      <c r="E4" s="38" t="s">
        <v>23</v>
      </c>
    </row>
    <row r="5" spans="1:5" ht="20.25" customHeight="1" x14ac:dyDescent="0.2">
      <c r="B5" s="37"/>
      <c r="C5" s="37"/>
      <c r="D5" s="38"/>
      <c r="E5" s="38" t="s">
        <v>22</v>
      </c>
    </row>
    <row r="6" spans="1:5" ht="42" customHeight="1" x14ac:dyDescent="0.3">
      <c r="B6" s="11"/>
      <c r="C6" s="11"/>
      <c r="D6" s="11"/>
      <c r="E6" s="11"/>
    </row>
    <row r="7" spans="1:5" ht="24" customHeight="1" x14ac:dyDescent="0.2">
      <c r="A7" s="47" t="s">
        <v>17</v>
      </c>
      <c r="B7" s="47"/>
      <c r="C7" s="47"/>
      <c r="D7" s="47"/>
      <c r="E7" s="47"/>
    </row>
    <row r="8" spans="1:5" ht="21" customHeight="1" x14ac:dyDescent="0.2">
      <c r="A8" s="47" t="s">
        <v>5</v>
      </c>
      <c r="B8" s="47"/>
      <c r="C8" s="47"/>
      <c r="D8" s="47"/>
      <c r="E8" s="47"/>
    </row>
    <row r="9" spans="1:5" ht="12" customHeight="1" x14ac:dyDescent="0.2">
      <c r="A9" s="12"/>
      <c r="B9" s="12"/>
      <c r="C9" s="12"/>
      <c r="D9" s="12"/>
      <c r="E9" s="12"/>
    </row>
    <row r="10" spans="1:5" ht="18.75" customHeight="1" x14ac:dyDescent="0.3">
      <c r="A10" s="13"/>
      <c r="B10" s="14"/>
      <c r="C10" s="14"/>
      <c r="E10" s="15" t="s">
        <v>3</v>
      </c>
    </row>
    <row r="11" spans="1:5" s="20" customFormat="1" ht="69" x14ac:dyDescent="0.2">
      <c r="A11" s="39" t="s">
        <v>1</v>
      </c>
      <c r="B11" s="39" t="s">
        <v>0</v>
      </c>
      <c r="C11" s="39" t="s">
        <v>2</v>
      </c>
      <c r="D11" s="39" t="s">
        <v>4</v>
      </c>
      <c r="E11" s="39" t="s">
        <v>16</v>
      </c>
    </row>
    <row r="12" spans="1:5" s="41" customFormat="1" ht="13.5" x14ac:dyDescent="0.2">
      <c r="A12" s="40">
        <v>1</v>
      </c>
      <c r="B12" s="40">
        <v>2</v>
      </c>
      <c r="C12" s="40">
        <v>3</v>
      </c>
      <c r="D12" s="40">
        <v>4</v>
      </c>
      <c r="E12" s="40">
        <v>5</v>
      </c>
    </row>
    <row r="13" spans="1:5" ht="31.5" customHeight="1" x14ac:dyDescent="0.2">
      <c r="A13" s="2">
        <v>1</v>
      </c>
      <c r="B13" s="16" t="s">
        <v>18</v>
      </c>
      <c r="C13" s="21">
        <v>1</v>
      </c>
      <c r="D13" s="3">
        <v>192000</v>
      </c>
      <c r="E13" s="3">
        <f>+D13*C13</f>
        <v>192000</v>
      </c>
    </row>
    <row r="14" spans="1:5" ht="31.5" customHeight="1" x14ac:dyDescent="0.2">
      <c r="A14" s="2">
        <v>2</v>
      </c>
      <c r="B14" s="16" t="s">
        <v>9</v>
      </c>
      <c r="C14" s="22">
        <v>1</v>
      </c>
      <c r="D14" s="3">
        <v>136000</v>
      </c>
      <c r="E14" s="3">
        <f t="shared" ref="E14:E21" si="0">+D14*C14</f>
        <v>136000</v>
      </c>
    </row>
    <row r="15" spans="1:5" ht="31.5" customHeight="1" x14ac:dyDescent="0.2">
      <c r="A15" s="2">
        <v>3</v>
      </c>
      <c r="B15" s="17" t="s">
        <v>7</v>
      </c>
      <c r="C15" s="21">
        <v>1</v>
      </c>
      <c r="D15" s="3">
        <v>150000</v>
      </c>
      <c r="E15" s="3">
        <f t="shared" si="0"/>
        <v>150000</v>
      </c>
    </row>
    <row r="16" spans="1:5" ht="31.5" customHeight="1" x14ac:dyDescent="0.2">
      <c r="A16" s="2">
        <v>4</v>
      </c>
      <c r="B16" s="17" t="s">
        <v>15</v>
      </c>
      <c r="C16" s="21">
        <v>2</v>
      </c>
      <c r="D16" s="3">
        <v>147000</v>
      </c>
      <c r="E16" s="3">
        <f t="shared" si="0"/>
        <v>294000</v>
      </c>
    </row>
    <row r="17" spans="1:14" ht="31.5" customHeight="1" x14ac:dyDescent="0.2">
      <c r="A17" s="2">
        <v>5</v>
      </c>
      <c r="B17" s="7" t="s">
        <v>13</v>
      </c>
      <c r="C17" s="22">
        <v>2</v>
      </c>
      <c r="D17" s="3">
        <v>147000</v>
      </c>
      <c r="E17" s="3">
        <f t="shared" si="0"/>
        <v>294000</v>
      </c>
    </row>
    <row r="18" spans="1:14" ht="31.5" customHeight="1" x14ac:dyDescent="0.2">
      <c r="A18" s="2">
        <v>6</v>
      </c>
      <c r="B18" s="16" t="s">
        <v>10</v>
      </c>
      <c r="C18" s="22">
        <v>1</v>
      </c>
      <c r="D18" s="3">
        <v>143000</v>
      </c>
      <c r="E18" s="3">
        <f t="shared" si="0"/>
        <v>143000</v>
      </c>
    </row>
    <row r="19" spans="1:14" ht="31.5" customHeight="1" x14ac:dyDescent="0.2">
      <c r="A19" s="2">
        <v>7</v>
      </c>
      <c r="B19" s="16" t="s">
        <v>12</v>
      </c>
      <c r="C19" s="22">
        <v>1</v>
      </c>
      <c r="D19" s="3">
        <v>128000</v>
      </c>
      <c r="E19" s="3">
        <f t="shared" si="0"/>
        <v>128000</v>
      </c>
    </row>
    <row r="20" spans="1:14" ht="31.5" customHeight="1" x14ac:dyDescent="0.2">
      <c r="A20" s="2">
        <v>8</v>
      </c>
      <c r="B20" s="16" t="s">
        <v>14</v>
      </c>
      <c r="C20" s="22">
        <v>1</v>
      </c>
      <c r="D20" s="3">
        <v>119000</v>
      </c>
      <c r="E20" s="3">
        <f t="shared" si="0"/>
        <v>119000</v>
      </c>
    </row>
    <row r="21" spans="1:14" ht="31.5" customHeight="1" x14ac:dyDescent="0.2">
      <c r="A21" s="2">
        <v>9</v>
      </c>
      <c r="B21" s="16" t="s">
        <v>8</v>
      </c>
      <c r="C21" s="22">
        <v>1</v>
      </c>
      <c r="D21" s="3">
        <v>119000</v>
      </c>
      <c r="E21" s="3">
        <f t="shared" si="0"/>
        <v>119000</v>
      </c>
    </row>
    <row r="22" spans="1:14" s="6" customFormat="1" ht="31.5" customHeight="1" x14ac:dyDescent="0.2">
      <c r="A22" s="2"/>
      <c r="B22" s="4" t="s">
        <v>11</v>
      </c>
      <c r="C22" s="23">
        <f>SUM(C13:C21)</f>
        <v>11</v>
      </c>
      <c r="D22" s="5"/>
      <c r="E22" s="5">
        <f>SUM(E13:E21)</f>
        <v>1575000</v>
      </c>
      <c r="F22" s="9"/>
      <c r="G22" s="18"/>
    </row>
    <row r="23" spans="1:14" s="12" customFormat="1" ht="14.25" customHeight="1" x14ac:dyDescent="0.2">
      <c r="F23" s="8"/>
      <c r="G23" s="19"/>
    </row>
    <row r="24" spans="1:14" s="10" customFormat="1" ht="75" customHeight="1" x14ac:dyDescent="0.2">
      <c r="A24" s="48" t="s">
        <v>19</v>
      </c>
      <c r="B24" s="48"/>
      <c r="C24" s="48"/>
      <c r="D24" s="48"/>
      <c r="E24" s="48"/>
      <c r="F24" s="24"/>
      <c r="G24" s="25"/>
      <c r="H24" s="24"/>
    </row>
    <row r="25" spans="1:14" s="10" customFormat="1" ht="25.5" hidden="1" customHeight="1" x14ac:dyDescent="0.2">
      <c r="A25" s="26"/>
      <c r="B25" s="26"/>
      <c r="C25" s="26"/>
      <c r="F25" s="25"/>
      <c r="G25" s="25"/>
    </row>
    <row r="26" spans="1:14" s="27" customFormat="1" ht="108.75" customHeight="1" x14ac:dyDescent="0.3">
      <c r="B26" s="43" t="s">
        <v>20</v>
      </c>
      <c r="C26" s="45"/>
      <c r="D26" s="45"/>
      <c r="E26" s="44" t="s">
        <v>24</v>
      </c>
    </row>
    <row r="27" spans="1:14" s="27" customFormat="1" ht="20.25" customHeight="1" x14ac:dyDescent="0.2">
      <c r="B27" s="28"/>
      <c r="C27" s="29"/>
      <c r="D27" s="30"/>
    </row>
    <row r="28" spans="1:14" s="31" customFormat="1" ht="26.25" customHeight="1" x14ac:dyDescent="0.2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s="31" customFormat="1" ht="12.75" customHeight="1" x14ac:dyDescent="0.2">
      <c r="B29" s="34"/>
      <c r="D29" s="42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s="31" customFormat="1" ht="27" customHeight="1" x14ac:dyDescent="0.2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s="31" customFormat="1" ht="13.5" customHeight="1" x14ac:dyDescent="0.2">
      <c r="D31" s="42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s="31" customFormat="1" x14ac:dyDescent="0.2">
      <c r="B32" s="35"/>
      <c r="D32" s="36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="1" customFormat="1" x14ac:dyDescent="0.2"/>
    <row r="34" s="1" customFormat="1" x14ac:dyDescent="0.2"/>
    <row r="35" s="1" customFormat="1" x14ac:dyDescent="0.2"/>
    <row r="36" s="1" customFormat="1" x14ac:dyDescent="0.2"/>
  </sheetData>
  <mergeCells count="7">
    <mergeCell ref="C26:D26"/>
    <mergeCell ref="D1:E1"/>
    <mergeCell ref="D2:E2"/>
    <mergeCell ref="D3:E3"/>
    <mergeCell ref="A7:E7"/>
    <mergeCell ref="A8:E8"/>
    <mergeCell ref="A24:E24"/>
  </mergeCells>
  <pageMargins left="0.15748031496062992" right="0.15748031496062992" top="0.15748031496062992" bottom="0.27559055118110237" header="0.15748031496062992" footer="0.15748031496062992"/>
  <pageSetup scale="87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4</xdr:col>
                <xdr:colOff>57150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hastiqacuak </vt:lpstr>
      <vt:lpstr>'hastiqacuak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https://mul2.yerevan.am/tasks/2009287/oneclick?token=76a2c14e845ab6ee52ed4cbc6bbd69a2</cp:keywords>
  <cp:lastModifiedBy>Lusine Petrosyan</cp:lastModifiedBy>
  <cp:lastPrinted>2025-01-21T10:47:38Z</cp:lastPrinted>
  <dcterms:created xsi:type="dcterms:W3CDTF">2001-09-02T08:43:23Z</dcterms:created>
  <dcterms:modified xsi:type="dcterms:W3CDTF">2025-01-30T13:09:20Z</dcterms:modified>
</cp:coreProperties>
</file>